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4240" windowHeight="12375"/>
  </bookViews>
  <sheets>
    <sheet name="Таб попр прогр мун заимст (3)" sheetId="1" r:id="rId1"/>
  </sheets>
  <calcPr calcId="152511" refMode="R1C1"/>
</workbook>
</file>

<file path=xl/calcChain.xml><?xml version="1.0" encoding="utf-8"?>
<calcChain xmlns="http://schemas.openxmlformats.org/spreadsheetml/2006/main">
  <c r="E36" i="1" l="1"/>
  <c r="B36" i="1"/>
  <c r="E32" i="1" l="1"/>
  <c r="B32" i="1"/>
  <c r="D20" i="1"/>
  <c r="D17" i="1"/>
  <c r="B34" i="1" l="1"/>
  <c r="B31" i="1"/>
  <c r="E34" i="1"/>
  <c r="E31" i="1"/>
  <c r="D19" i="1"/>
  <c r="D16" i="1"/>
  <c r="B37" i="1" l="1"/>
  <c r="E37" i="1"/>
  <c r="D22" i="1"/>
</calcChain>
</file>

<file path=xl/sharedStrings.xml><?xml version="1.0" encoding="utf-8"?>
<sst xmlns="http://schemas.openxmlformats.org/spreadsheetml/2006/main" count="40" uniqueCount="28">
  <si>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</si>
  <si>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</si>
  <si>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</si>
  <si>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</si>
  <si>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</si>
  <si>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</si>
  <si>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</si>
  <si>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</si>
  <si>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</si>
  <si>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</si>
  <si>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</si>
  <si>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</si>
  <si>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2025 год</t>
  </si>
  <si>
    <t xml:space="preserve">Программа муниципальных внутренних заимствований </t>
  </si>
  <si>
    <t>города Пыть-Яха</t>
  </si>
  <si>
    <t>Сумма на 2026 год</t>
  </si>
  <si>
    <t>на 2025 год и на плановый период 2026 и 2027 годов</t>
  </si>
  <si>
    <t>на 2025 год</t>
  </si>
  <si>
    <t>на плановый период 2026 и 2027 годов</t>
  </si>
  <si>
    <t>Сумма на 2027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</si>
  <si>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2025 году и плановом периоде 2026 и 2027 годов:</t>
  </si>
  <si>
    <t>по кредитам кредитных организаций - 3 года.</t>
  </si>
  <si>
    <t>приложения 13</t>
  </si>
  <si>
    <t>по бюджетному кредиту от бюджета автономного округа - 3 года</t>
  </si>
  <si>
    <t xml:space="preserve">           Долговые обязательства в иностранной валюте в 2025 году и плановом периоде 2026-2027 годах - отсутствуют.».</t>
  </si>
  <si>
    <t xml:space="preserve">Приложение 13
к решению Думы города Пыть-Яха
от 23.12.2024 № 306  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</si>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</sst>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8" fillId="0" borderId="0" xfId="2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Normal="100" zoomScaleSheetLayoutView="100" workbookViewId="0">
      <selection activeCell="E8" sqref="E8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1" spans="1:7" ht="59.25" customHeight="1" x14ac:dyDescent="0.25">
      <c r="D1" s="8" t="s">
        <v>25</v>
      </c>
      <c r="E1" s="8"/>
      <c r="F1" s="8"/>
      <c r="G1" s="8"/>
    </row>
    <row r="2" spans="1:7" ht="8.25" customHeight="1" x14ac:dyDescent="0.25"/>
    <row r="3" spans="1:7" ht="8.25" customHeight="1" x14ac:dyDescent="0.25"/>
    <row r="4" spans="1:7" ht="18.75" x14ac:dyDescent="0.25">
      <c r="A4" s="9" t="s">
        <v>13</v>
      </c>
      <c r="B4" s="9"/>
      <c r="C4" s="9"/>
      <c r="D4" s="9"/>
      <c r="E4" s="9"/>
      <c r="F4" s="9"/>
      <c r="G4" s="9"/>
    </row>
    <row r="5" spans="1:7" ht="18.75" x14ac:dyDescent="0.25">
      <c r="A5" s="9" t="s">
        <v>14</v>
      </c>
      <c r="B5" s="9"/>
      <c r="C5" s="9"/>
      <c r="D5" s="9"/>
      <c r="E5" s="9"/>
      <c r="F5" s="9"/>
      <c r="G5" s="9"/>
    </row>
    <row r="6" spans="1:7" ht="18.75" x14ac:dyDescent="0.25">
      <c r="A6" s="9" t="s">
        <v>16</v>
      </c>
      <c r="B6" s="9"/>
      <c r="C6" s="9"/>
      <c r="D6" s="9"/>
      <c r="E6" s="9"/>
      <c r="F6" s="9"/>
      <c r="G6" s="9"/>
    </row>
    <row r="7" spans="1:7" x14ac:dyDescent="0.25">
      <c r="G7" s="2" t="s">
        <v>0</v>
      </c>
    </row>
    <row r="8" spans="1:7" x14ac:dyDescent="0.25">
      <c r="B8" s="1" t="s">
        <v>11</v>
      </c>
      <c r="G8" s="2" t="s">
        <v>22</v>
      </c>
    </row>
    <row r="9" spans="1:7" x14ac:dyDescent="0.25">
      <c r="A9" s="10" t="s">
        <v>1</v>
      </c>
      <c r="B9" s="10"/>
      <c r="C9" s="10"/>
      <c r="D9" s="10"/>
      <c r="E9" s="10"/>
      <c r="F9" s="10"/>
      <c r="G9" s="10"/>
    </row>
    <row r="10" spans="1:7" x14ac:dyDescent="0.25">
      <c r="A10" s="10" t="s">
        <v>17</v>
      </c>
      <c r="B10" s="10"/>
      <c r="C10" s="10"/>
      <c r="D10" s="10"/>
      <c r="E10" s="10"/>
      <c r="F10" s="10"/>
      <c r="G10" s="10"/>
    </row>
    <row r="11" spans="1:7" x14ac:dyDescent="0.25">
      <c r="A11" s="10" t="s">
        <v>27</v>
      </c>
      <c r="B11" s="10"/>
      <c r="C11" s="10"/>
      <c r="D11" s="10"/>
      <c r="E11" s="10"/>
      <c r="F11" s="10"/>
      <c r="G11" s="10"/>
    </row>
    <row r="12" spans="1:7" x14ac:dyDescent="0.25">
      <c r="A12" s="29" t="s">
        <v>26</v>
      </c>
      <c r="B12" s="29"/>
      <c r="C12" s="29"/>
      <c r="D12" s="29"/>
      <c r="E12" s="29"/>
      <c r="F12" s="29"/>
      <c r="G12" s="29"/>
    </row>
    <row r="13" spans="1:7" x14ac:dyDescent="0.25">
      <c r="G13" s="7" t="s">
        <v>2</v>
      </c>
    </row>
    <row r="14" spans="1:7" x14ac:dyDescent="0.25">
      <c r="A14" s="11" t="s">
        <v>3</v>
      </c>
      <c r="B14" s="12"/>
      <c r="C14" s="13"/>
      <c r="D14" s="20" t="s">
        <v>12</v>
      </c>
      <c r="E14" s="21"/>
      <c r="F14" s="21"/>
      <c r="G14" s="22"/>
    </row>
    <row r="15" spans="1:7" ht="14.25" customHeight="1" x14ac:dyDescent="0.25">
      <c r="A15" s="14"/>
      <c r="B15" s="15"/>
      <c r="C15" s="16"/>
      <c r="D15" s="23"/>
      <c r="E15" s="24"/>
      <c r="F15" s="24"/>
      <c r="G15" s="25"/>
    </row>
    <row r="16" spans="1:7" x14ac:dyDescent="0.25">
      <c r="A16" s="17" t="s">
        <v>9</v>
      </c>
      <c r="B16" s="18"/>
      <c r="C16" s="19"/>
      <c r="D16" s="26">
        <f>D17-D18</f>
        <v>121628.00703000001</v>
      </c>
      <c r="E16" s="27"/>
      <c r="F16" s="27"/>
      <c r="G16" s="28"/>
    </row>
    <row r="17" spans="1:7" x14ac:dyDescent="0.25">
      <c r="A17" s="17" t="s">
        <v>5</v>
      </c>
      <c r="B17" s="18"/>
      <c r="C17" s="19"/>
      <c r="D17" s="26">
        <f>221628.00703-100000</f>
        <v>121628.00703000001</v>
      </c>
      <c r="E17" s="27"/>
      <c r="F17" s="27"/>
      <c r="G17" s="28"/>
    </row>
    <row r="18" spans="1:7" x14ac:dyDescent="0.25">
      <c r="A18" s="17" t="s">
        <v>6</v>
      </c>
      <c r="B18" s="18"/>
      <c r="C18" s="19"/>
      <c r="D18" s="26">
        <v>0</v>
      </c>
      <c r="E18" s="27"/>
      <c r="F18" s="27"/>
      <c r="G18" s="28"/>
    </row>
    <row r="19" spans="1:7" ht="16.5" x14ac:dyDescent="0.25">
      <c r="A19" s="34" t="s">
        <v>10</v>
      </c>
      <c r="B19" s="35"/>
      <c r="C19" s="36"/>
      <c r="D19" s="26">
        <f>D20-D21</f>
        <v>66666.64</v>
      </c>
      <c r="E19" s="27"/>
      <c r="F19" s="27"/>
      <c r="G19" s="28"/>
    </row>
    <row r="20" spans="1:7" ht="16.5" x14ac:dyDescent="0.25">
      <c r="A20" s="30" t="s">
        <v>5</v>
      </c>
      <c r="B20" s="31"/>
      <c r="C20" s="32"/>
      <c r="D20" s="26">
        <f>100000</f>
        <v>100000</v>
      </c>
      <c r="E20" s="27"/>
      <c r="F20" s="27"/>
      <c r="G20" s="28"/>
    </row>
    <row r="21" spans="1:7" ht="16.5" x14ac:dyDescent="0.25">
      <c r="A21" s="30" t="s">
        <v>6</v>
      </c>
      <c r="B21" s="31"/>
      <c r="C21" s="32"/>
      <c r="D21" s="26">
        <v>33333.360000000001</v>
      </c>
      <c r="E21" s="27"/>
      <c r="F21" s="27"/>
      <c r="G21" s="28"/>
    </row>
    <row r="22" spans="1:7" x14ac:dyDescent="0.25">
      <c r="A22" s="17" t="s">
        <v>7</v>
      </c>
      <c r="B22" s="18"/>
      <c r="C22" s="19"/>
      <c r="D22" s="26">
        <f>D16+D19</f>
        <v>188294.64702999999</v>
      </c>
      <c r="E22" s="27"/>
      <c r="F22" s="27"/>
      <c r="G22" s="28"/>
    </row>
    <row r="23" spans="1:7" x14ac:dyDescent="0.25">
      <c r="A23" s="4"/>
      <c r="B23" s="5"/>
      <c r="C23" s="5"/>
    </row>
    <row r="24" spans="1:7" x14ac:dyDescent="0.25">
      <c r="B24" s="5"/>
      <c r="C24" s="5"/>
      <c r="G24" s="2" t="s">
        <v>8</v>
      </c>
    </row>
    <row r="25" spans="1:7" x14ac:dyDescent="0.25">
      <c r="B25" s="5"/>
      <c r="C25" s="5"/>
      <c r="G25" s="2" t="s">
        <v>22</v>
      </c>
    </row>
    <row r="26" spans="1:7" x14ac:dyDescent="0.25">
      <c r="A26" s="10" t="s">
        <v>1</v>
      </c>
      <c r="B26" s="10"/>
      <c r="C26" s="10"/>
      <c r="D26" s="10"/>
      <c r="E26" s="10"/>
      <c r="F26" s="10"/>
      <c r="G26" s="10"/>
    </row>
    <row r="27" spans="1:7" x14ac:dyDescent="0.25">
      <c r="A27" s="10" t="s">
        <v>18</v>
      </c>
      <c r="B27" s="10"/>
      <c r="C27" s="10"/>
      <c r="D27" s="10"/>
      <c r="E27" s="10"/>
      <c r="F27" s="10"/>
      <c r="G27" s="10"/>
    </row>
    <row r="28" spans="1:7" x14ac:dyDescent="0.25">
      <c r="B28" s="5"/>
      <c r="C28" s="5"/>
      <c r="G28" s="2" t="s">
        <v>2</v>
      </c>
    </row>
    <row r="29" spans="1:7" x14ac:dyDescent="0.25">
      <c r="A29" s="33" t="s">
        <v>3</v>
      </c>
      <c r="B29" s="20" t="s">
        <v>15</v>
      </c>
      <c r="C29" s="21"/>
      <c r="D29" s="22"/>
      <c r="E29" s="20" t="s">
        <v>19</v>
      </c>
      <c r="F29" s="21"/>
      <c r="G29" s="22"/>
    </row>
    <row r="30" spans="1:7" ht="10.5" customHeight="1" x14ac:dyDescent="0.25">
      <c r="A30" s="33"/>
      <c r="B30" s="23"/>
      <c r="C30" s="24"/>
      <c r="D30" s="25"/>
      <c r="E30" s="23"/>
      <c r="F30" s="24"/>
      <c r="G30" s="25"/>
    </row>
    <row r="31" spans="1:7" x14ac:dyDescent="0.25">
      <c r="A31" s="3" t="s">
        <v>4</v>
      </c>
      <c r="B31" s="26">
        <f>B32-B33</f>
        <v>249033.67599999998</v>
      </c>
      <c r="C31" s="27"/>
      <c r="D31" s="28"/>
      <c r="E31" s="26">
        <f>E32-E33</f>
        <v>213371.93300000002</v>
      </c>
      <c r="F31" s="27"/>
      <c r="G31" s="28"/>
    </row>
    <row r="32" spans="1:7" x14ac:dyDescent="0.25">
      <c r="A32" s="3" t="s">
        <v>5</v>
      </c>
      <c r="B32" s="26">
        <f>215700.343+33333.333</f>
        <v>249033.67599999998</v>
      </c>
      <c r="C32" s="27"/>
      <c r="D32" s="28"/>
      <c r="E32" s="26">
        <f>180038.6+33333.333</f>
        <v>213371.93300000002</v>
      </c>
      <c r="F32" s="27"/>
      <c r="G32" s="28"/>
    </row>
    <row r="33" spans="1:8" x14ac:dyDescent="0.25">
      <c r="A33" s="3" t="s">
        <v>6</v>
      </c>
      <c r="B33" s="26">
        <v>0</v>
      </c>
      <c r="C33" s="27"/>
      <c r="D33" s="28"/>
      <c r="E33" s="26">
        <v>0</v>
      </c>
      <c r="F33" s="27"/>
      <c r="G33" s="28"/>
    </row>
    <row r="34" spans="1:8" ht="16.5" x14ac:dyDescent="0.25">
      <c r="A34" s="6" t="s">
        <v>10</v>
      </c>
      <c r="B34" s="26">
        <f>B35-B36</f>
        <v>-55555.520000000004</v>
      </c>
      <c r="C34" s="27"/>
      <c r="D34" s="28"/>
      <c r="E34" s="26">
        <f>E35-E36</f>
        <v>-33333.360000000001</v>
      </c>
      <c r="F34" s="27"/>
      <c r="G34" s="28"/>
    </row>
    <row r="35" spans="1:8" x14ac:dyDescent="0.25">
      <c r="A35" s="3" t="s">
        <v>5</v>
      </c>
      <c r="B35" s="26">
        <v>0</v>
      </c>
      <c r="C35" s="27"/>
      <c r="D35" s="28"/>
      <c r="E35" s="26">
        <v>0</v>
      </c>
      <c r="F35" s="27"/>
      <c r="G35" s="28"/>
    </row>
    <row r="36" spans="1:8" x14ac:dyDescent="0.25">
      <c r="A36" s="3" t="s">
        <v>6</v>
      </c>
      <c r="B36" s="26">
        <f>22222.16+33333.36</f>
        <v>55555.520000000004</v>
      </c>
      <c r="C36" s="27"/>
      <c r="D36" s="28"/>
      <c r="E36" s="26">
        <f>33333.36</f>
        <v>33333.360000000001</v>
      </c>
      <c r="F36" s="27"/>
      <c r="G36" s="28"/>
    </row>
    <row r="37" spans="1:8" ht="17.25" customHeight="1" x14ac:dyDescent="0.25">
      <c r="A37" s="3" t="s">
        <v>7</v>
      </c>
      <c r="B37" s="26">
        <f t="shared" ref="B37" si="0">B31+B34</f>
        <v>193478.15599999996</v>
      </c>
      <c r="C37" s="27"/>
      <c r="D37" s="28"/>
      <c r="E37" s="26">
        <f>E31+E34</f>
        <v>180038.57300000003</v>
      </c>
      <c r="F37" s="27"/>
      <c r="G37" s="28"/>
      <c r="H37"/>
    </row>
    <row r="39" spans="1:8" ht="31.5" customHeight="1" x14ac:dyDescent="0.25">
      <c r="A39" s="37" t="s">
        <v>20</v>
      </c>
      <c r="B39" s="37"/>
      <c r="C39" s="37"/>
      <c r="D39" s="37"/>
      <c r="E39" s="37"/>
      <c r="F39" s="37"/>
      <c r="G39" s="37"/>
    </row>
    <row r="40" spans="1:8" x14ac:dyDescent="0.25">
      <c r="A40" s="1" t="s">
        <v>23</v>
      </c>
    </row>
    <row r="41" spans="1:8" x14ac:dyDescent="0.25">
      <c r="A41" s="1" t="s">
        <v>21</v>
      </c>
    </row>
    <row r="43" spans="1:8" x14ac:dyDescent="0.25">
      <c r="A43" s="1" t="s">
        <v>24</v>
      </c>
    </row>
  </sheetData>
  <mergeCells count="44">
    <mergeCell ref="E34:G34"/>
    <mergeCell ref="E35:G35"/>
    <mergeCell ref="A39:G39"/>
    <mergeCell ref="B34:D34"/>
    <mergeCell ref="B35:D35"/>
    <mergeCell ref="B36:D36"/>
    <mergeCell ref="B37:D37"/>
    <mergeCell ref="E36:G36"/>
    <mergeCell ref="E37:G37"/>
    <mergeCell ref="B31:D31"/>
    <mergeCell ref="B32:D32"/>
    <mergeCell ref="B33:D33"/>
    <mergeCell ref="E31:G31"/>
    <mergeCell ref="E32:G32"/>
    <mergeCell ref="E33:G33"/>
    <mergeCell ref="A20:C20"/>
    <mergeCell ref="D19:G19"/>
    <mergeCell ref="D20:G20"/>
    <mergeCell ref="D18:G18"/>
    <mergeCell ref="A29:A30"/>
    <mergeCell ref="A26:G26"/>
    <mergeCell ref="A27:G27"/>
    <mergeCell ref="A21:C21"/>
    <mergeCell ref="A22:C22"/>
    <mergeCell ref="D21:G21"/>
    <mergeCell ref="D22:G22"/>
    <mergeCell ref="A18:C18"/>
    <mergeCell ref="B29:D30"/>
    <mergeCell ref="E29:G30"/>
    <mergeCell ref="A19:C19"/>
    <mergeCell ref="A10:G10"/>
    <mergeCell ref="A14:C15"/>
    <mergeCell ref="A16:C16"/>
    <mergeCell ref="A17:C17"/>
    <mergeCell ref="D14:G15"/>
    <mergeCell ref="D16:G16"/>
    <mergeCell ref="D17:G17"/>
    <mergeCell ref="A11:G11"/>
    <mergeCell ref="A12:G12"/>
    <mergeCell ref="D1:G1"/>
    <mergeCell ref="A4:G4"/>
    <mergeCell ref="A5:G5"/>
    <mergeCell ref="A6:G6"/>
    <mergeCell ref="A9:G9"/>
  </mergeCells>
  <hyperlinks>
    <hyperlink ref="A12:G12" r:id="rId1" display="(см. текст в предыдущей редакции)"/>
  </hyperlinks>
  <printOptions horizontalCentered="1"/>
  <pageMargins left="0.78740157480314965" right="0" top="0.78740157480314965" bottom="0.78740157480314965" header="0.39370078740157483" footer="0"/>
  <pageSetup paperSize="9" scale="68" firstPageNumber="186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2026-03-23T05:19:32Z</dcterms:modified>
</cp:coreProperties>
</file>